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595"/>
  </bookViews>
  <sheets>
    <sheet name="Приложение 1" sheetId="19" r:id="rId1"/>
    <sheet name="Лист1" sheetId="20" r:id="rId2"/>
  </sheets>
  <calcPr calcId="145621"/>
</workbook>
</file>

<file path=xl/calcChain.xml><?xml version="1.0" encoding="utf-8"?>
<calcChain xmlns="http://schemas.openxmlformats.org/spreadsheetml/2006/main">
  <c r="K12" i="19" l="1"/>
  <c r="L12" i="19"/>
  <c r="K15" i="19"/>
  <c r="L15" i="19"/>
  <c r="M17" i="19"/>
  <c r="M15" i="19" l="1"/>
  <c r="K11" i="19"/>
  <c r="L11" i="19"/>
  <c r="J12" i="19"/>
  <c r="J15" i="19"/>
  <c r="K9" i="19" l="1"/>
  <c r="J9" i="19"/>
  <c r="J11" i="19" l="1"/>
  <c r="M11" i="19"/>
  <c r="L9" i="19"/>
  <c r="M12" i="19"/>
  <c r="M9" i="19" s="1"/>
  <c r="M14" i="19"/>
</calcChain>
</file>

<file path=xl/sharedStrings.xml><?xml version="1.0" encoding="utf-8"?>
<sst xmlns="http://schemas.openxmlformats.org/spreadsheetml/2006/main" count="55" uniqueCount="32">
  <si>
    <t>ГРБС</t>
  </si>
  <si>
    <t>ЦСР</t>
  </si>
  <si>
    <t>ВР</t>
  </si>
  <si>
    <t>КОСГУ</t>
  </si>
  <si>
    <t xml:space="preserve">Код бюджетной             классификации </t>
  </si>
  <si>
    <t xml:space="preserve">Рз
Пр
</t>
  </si>
  <si>
    <t>Х</t>
  </si>
  <si>
    <t>в том числе по ГРБС:</t>
  </si>
  <si>
    <t>всего расходные обязательства по подпрограмме</t>
  </si>
  <si>
    <t xml:space="preserve">              </t>
  </si>
  <si>
    <t>Муниципальная программа</t>
  </si>
  <si>
    <t>Управление по делам ГО и ЧС г. Канска</t>
  </si>
  <si>
    <t xml:space="preserve">ИНФОРМАЦИЯ
О РЕСУРСНОМ ОБЕСПЕЧЕНИИ МУНИЦИПАЛЬНОЙ ПРОГРАММЫ "ЗАЩИТА НАСЕЛЕНИЯ ОТ ЧРЕЗВЫЧАЙНЫХ СИТУАЦИЙ ПРИРОДНОГО И ТЕХНОГЕННОГО ХАРАКТЕРА" ГОРОДА КАНСКА ЗА СЧЕТ СРЕДСТВ ГОРОДСКОГО БЮДЖЕТА, В ТОМ ЧИСЛЕ СРЕДСТВ, ПОСТУПИВШИХ ИЗ БЮДЖЕТОВ ДРУГИХ УРОВНЕЙ БЮДЖЕТНОЙ СИСТЕМЫ И БЮДЖЕТОВ ГОСУДАРСТВЕННЫХ ВНЕБЮДЖЕТНЫХ ФОНДОВ
</t>
  </si>
  <si>
    <t>№ П/П</t>
  </si>
  <si>
    <t>Статус (муниципальная программа города Канска, подпрограмма)</t>
  </si>
  <si>
    <t>Наименование  программы города Канска, подпрограммы</t>
  </si>
  <si>
    <t>Наименование главного распределителя бюджетных средств (далее -ГРБС)</t>
  </si>
  <si>
    <t>План</t>
  </si>
  <si>
    <t>№ п/п</t>
  </si>
  <si>
    <t>1.1</t>
  </si>
  <si>
    <t>2018 год</t>
  </si>
  <si>
    <t>2019 год</t>
  </si>
  <si>
    <t>Защита населения от чрезвычайных ситуаций природного и техногенного характера</t>
  </si>
  <si>
    <t xml:space="preserve">Предупреждение, спасение, помощь населению города в чрезвычайных ситуациях </t>
  </si>
  <si>
    <t>всего расходные обязательства по муниципальной программе города Канска</t>
  </si>
  <si>
    <t>1.2</t>
  </si>
  <si>
    <t>Подпрограмма 2</t>
  </si>
  <si>
    <t>Подпрограмма 1</t>
  </si>
  <si>
    <t>Обеспечение первичных мер пожарной безопасности на территории города Канска</t>
  </si>
  <si>
    <t xml:space="preserve">Приложение № 1
к муниципальной программе "Защита населения от чрезвычайных ситуаций природного и техногенного характера" 
</t>
  </si>
  <si>
    <t>2020 год</t>
  </si>
  <si>
    <t>Итого на 2018-2020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</si>
</sst>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6" fillId="0" borderId="0" xfId="0" applyFont="1" applyAlignment="1">
      <alignment wrapText="1"/>
    </xf>
    <xf numFmtId="164" fontId="6" fillId="0" borderId="0" xfId="0" applyNumberFormat="1" applyFont="1"/>
    <xf numFmtId="49" fontId="4" fillId="0" borderId="1" xfId="0" applyNumberFormat="1" applyFont="1" applyBorder="1" applyAlignment="1">
      <alignment horizontal="center" vertical="top"/>
    </xf>
    <xf numFmtId="165" fontId="6" fillId="0" borderId="0" xfId="0" applyNumberFormat="1" applyFont="1"/>
    <xf numFmtId="4" fontId="7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/>
    </xf>
    <xf numFmtId="0" fontId="8" fillId="0" borderId="0" xfId="0" applyFont="1"/>
    <xf numFmtId="0" fontId="4" fillId="0" borderId="2" xfId="0" applyFont="1" applyBorder="1" applyAlignment="1"/>
    <xf numFmtId="0" fontId="8" fillId="0" borderId="3" xfId="0" applyFont="1" applyBorder="1" applyAlignment="1"/>
    <xf numFmtId="0" fontId="8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49" fontId="7" fillId="0" borderId="4" xfId="0" applyNumberFormat="1" applyFont="1" applyBorder="1" applyAlignment="1">
      <alignment horizontal="center"/>
    </xf>
    <xf numFmtId="0" fontId="7" fillId="0" borderId="1" xfId="0" applyFont="1" applyBorder="1" applyAlignment="1">
      <alignment vertical="top"/>
    </xf>
    <xf numFmtId="0" fontId="7" fillId="0" borderId="3" xfId="0" applyFont="1" applyBorder="1" applyAlignment="1">
      <alignment horizontal="center"/>
    </xf>
    <xf numFmtId="0" fontId="4" fillId="0" borderId="2" xfId="0" applyFont="1" applyBorder="1" applyAlignment="1"/>
    <xf numFmtId="0" fontId="8" fillId="0" borderId="3" xfId="0" applyFont="1" applyBorder="1" applyAlignment="1"/>
    <xf numFmtId="0" fontId="8" fillId="0" borderId="4" xfId="0" applyFont="1" applyBorder="1" applyAlignment="1"/>
    <xf numFmtId="0" fontId="7" fillId="0" borderId="2" xfId="0" applyFont="1" applyBorder="1" applyAlignment="1"/>
    <xf numFmtId="0" fontId="7" fillId="0" borderId="4" xfId="0" applyFont="1" applyBorder="1" applyAlignment="1"/>
    <xf numFmtId="0" fontId="7" fillId="0" borderId="3" xfId="0" applyFont="1" applyBorder="1" applyAlignment="1"/>
    <xf numFmtId="0" fontId="4" fillId="0" borderId="10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25"/>
  <sheetViews>
    <sheetView tabSelected="1" view="pageBreakPreview" zoomScale="90" zoomScaleNormal="90" zoomScaleSheetLayoutView="90" workbookViewId="0">
      <selection activeCell="V13" sqref="V13"/>
    </sheetView>
  </sheetViews>
  <sheetFormatPr defaultRowHeight="15" x14ac:dyDescent="0.25"/>
  <cols>
    <col min="3" max="3" width="16.5703125" customWidth="1"/>
    <col min="4" max="4" width="21.85546875" customWidth="1"/>
    <col min="5" max="5" width="22.28515625" customWidth="1"/>
    <col min="6" max="7" width="8.140625" customWidth="1"/>
    <col min="8" max="8" width="8.85546875" style="7" customWidth="1"/>
    <col min="9" max="9" width="8.140625" customWidth="1"/>
    <col min="10" max="10" width="14.5703125" customWidth="1"/>
    <col min="11" max="11" width="17.28515625" customWidth="1"/>
    <col min="12" max="12" width="17.7109375" customWidth="1"/>
    <col min="13" max="13" width="17.42578125" customWidth="1"/>
    <col min="14" max="18" width="9.140625" hidden="1" customWidth="1"/>
    <col min="20" max="20" width="13.7109375" bestFit="1" customWidth="1"/>
    <col min="21" max="21" width="14.5703125" customWidth="1"/>
  </cols>
  <sheetData>
    <row r="1" spans="1:21" ht="18.75" customHeight="1" x14ac:dyDescent="0.3">
      <c r="H1" s="5"/>
      <c r="I1" s="55" t="s">
        <v>29</v>
      </c>
      <c r="J1" s="55"/>
      <c r="K1" s="55"/>
      <c r="L1" s="55"/>
      <c r="M1" s="55"/>
      <c r="N1" s="1" t="s">
        <v>3</v>
      </c>
    </row>
    <row r="2" spans="1:21" ht="18.75" x14ac:dyDescent="0.3">
      <c r="G2" s="3"/>
      <c r="H2" s="5" t="s">
        <v>9</v>
      </c>
      <c r="I2" s="55"/>
      <c r="J2" s="55"/>
      <c r="K2" s="55"/>
      <c r="L2" s="55"/>
      <c r="M2" s="55"/>
    </row>
    <row r="3" spans="1:21" ht="18.75" x14ac:dyDescent="0.3">
      <c r="G3" s="3"/>
      <c r="H3" s="5"/>
      <c r="I3" s="55"/>
      <c r="J3" s="55"/>
      <c r="K3" s="55"/>
      <c r="L3" s="55"/>
      <c r="M3" s="55"/>
    </row>
    <row r="4" spans="1:21" ht="15.75" x14ac:dyDescent="0.25">
      <c r="A4" s="22"/>
      <c r="B4" s="22"/>
      <c r="C4" s="56" t="s">
        <v>12</v>
      </c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21" ht="66.75" customHeight="1" thickBot="1" x14ac:dyDescent="0.3">
      <c r="A5" s="22"/>
      <c r="B5" s="22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21" s="8" customFormat="1" ht="63" customHeight="1" thickBot="1" x14ac:dyDescent="0.3">
      <c r="A6" s="42" t="s">
        <v>13</v>
      </c>
      <c r="B6" s="23" t="s">
        <v>18</v>
      </c>
      <c r="C6" s="57" t="s">
        <v>14</v>
      </c>
      <c r="D6" s="57" t="s">
        <v>15</v>
      </c>
      <c r="E6" s="57" t="s">
        <v>16</v>
      </c>
      <c r="F6" s="59" t="s">
        <v>4</v>
      </c>
      <c r="G6" s="60"/>
      <c r="H6" s="60"/>
      <c r="I6" s="61"/>
      <c r="J6" s="32" t="s">
        <v>20</v>
      </c>
      <c r="K6" s="33" t="s">
        <v>21</v>
      </c>
      <c r="L6" s="33" t="s">
        <v>30</v>
      </c>
      <c r="M6" s="48" t="s">
        <v>31</v>
      </c>
    </row>
    <row r="7" spans="1:21" s="8" customFormat="1" ht="33" customHeight="1" x14ac:dyDescent="0.25">
      <c r="A7" s="43"/>
      <c r="B7" s="24"/>
      <c r="C7" s="58"/>
      <c r="D7" s="58"/>
      <c r="E7" s="58"/>
      <c r="F7" s="9" t="s">
        <v>0</v>
      </c>
      <c r="G7" s="10" t="s">
        <v>5</v>
      </c>
      <c r="H7" s="9" t="s">
        <v>1</v>
      </c>
      <c r="I7" s="9" t="s">
        <v>2</v>
      </c>
      <c r="J7" s="50" t="s">
        <v>17</v>
      </c>
      <c r="K7" s="51"/>
      <c r="L7" s="52"/>
      <c r="M7" s="49"/>
    </row>
    <row r="8" spans="1:21" s="29" customFormat="1" ht="21" customHeight="1" x14ac:dyDescent="0.25">
      <c r="A8" s="25">
        <v>1</v>
      </c>
      <c r="B8" s="25">
        <v>1</v>
      </c>
      <c r="C8" s="26">
        <v>2</v>
      </c>
      <c r="D8" s="26">
        <v>3</v>
      </c>
      <c r="E8" s="27">
        <v>4</v>
      </c>
      <c r="F8" s="28">
        <v>5</v>
      </c>
      <c r="G8" s="11">
        <v>6</v>
      </c>
      <c r="H8" s="28">
        <v>7</v>
      </c>
      <c r="I8" s="28">
        <v>8</v>
      </c>
      <c r="J8" s="11">
        <v>9</v>
      </c>
      <c r="K8" s="11">
        <v>10</v>
      </c>
      <c r="L8" s="11">
        <v>11</v>
      </c>
      <c r="M8" s="11">
        <v>12</v>
      </c>
    </row>
    <row r="9" spans="1:21" s="8" customFormat="1" ht="78.75" x14ac:dyDescent="0.25">
      <c r="A9" s="42"/>
      <c r="B9" s="30"/>
      <c r="C9" s="53" t="s">
        <v>10</v>
      </c>
      <c r="D9" s="62" t="s">
        <v>22</v>
      </c>
      <c r="E9" s="12" t="s">
        <v>24</v>
      </c>
      <c r="F9" s="9" t="s">
        <v>6</v>
      </c>
      <c r="G9" s="16" t="s">
        <v>6</v>
      </c>
      <c r="H9" s="16" t="s">
        <v>6</v>
      </c>
      <c r="I9" s="16" t="s">
        <v>6</v>
      </c>
      <c r="J9" s="18">
        <f>J12+J15</f>
        <v>35331799</v>
      </c>
      <c r="K9" s="18">
        <f>K12+K15</f>
        <v>24324888</v>
      </c>
      <c r="L9" s="18">
        <f>L11</f>
        <v>24016063</v>
      </c>
      <c r="M9" s="18">
        <f>M12+M15</f>
        <v>83672750</v>
      </c>
      <c r="T9" s="17"/>
    </row>
    <row r="10" spans="1:21" s="8" customFormat="1" ht="15.75" x14ac:dyDescent="0.25">
      <c r="A10" s="44"/>
      <c r="B10" s="31">
        <v>1</v>
      </c>
      <c r="C10" s="54"/>
      <c r="D10" s="63"/>
      <c r="E10" s="13" t="s">
        <v>7</v>
      </c>
      <c r="F10" s="9"/>
      <c r="G10" s="16"/>
      <c r="H10" s="16"/>
      <c r="I10" s="16"/>
      <c r="J10" s="19"/>
      <c r="K10" s="19"/>
      <c r="L10" s="19"/>
      <c r="M10" s="19"/>
    </row>
    <row r="11" spans="1:21" s="8" customFormat="1" ht="45.75" customHeight="1" x14ac:dyDescent="0.25">
      <c r="A11" s="43"/>
      <c r="B11" s="31"/>
      <c r="C11" s="54"/>
      <c r="D11" s="63"/>
      <c r="E11" s="20" t="s">
        <v>11</v>
      </c>
      <c r="F11" s="9">
        <v>904</v>
      </c>
      <c r="G11" s="16" t="s">
        <v>6</v>
      </c>
      <c r="H11" s="16" t="s">
        <v>6</v>
      </c>
      <c r="I11" s="16" t="s">
        <v>6</v>
      </c>
      <c r="J11" s="21">
        <f>J14+J17</f>
        <v>35331799</v>
      </c>
      <c r="K11" s="19">
        <f>K14+K17</f>
        <v>24324888</v>
      </c>
      <c r="L11" s="19">
        <f>L14+L17</f>
        <v>24016063</v>
      </c>
      <c r="M11" s="19">
        <f>L11+K11+J11</f>
        <v>83672750</v>
      </c>
      <c r="U11" s="14"/>
    </row>
    <row r="12" spans="1:21" s="8" customFormat="1" ht="47.25" customHeight="1" x14ac:dyDescent="0.25">
      <c r="A12" s="45"/>
      <c r="B12" s="34"/>
      <c r="C12" s="67" t="s">
        <v>27</v>
      </c>
      <c r="D12" s="64" t="s">
        <v>23</v>
      </c>
      <c r="E12" s="35" t="s">
        <v>8</v>
      </c>
      <c r="F12" s="36">
        <v>904</v>
      </c>
      <c r="G12" s="37" t="s">
        <v>6</v>
      </c>
      <c r="H12" s="37" t="s">
        <v>6</v>
      </c>
      <c r="I12" s="37" t="s">
        <v>6</v>
      </c>
      <c r="J12" s="38">
        <f>J13+J14</f>
        <v>25031799</v>
      </c>
      <c r="K12" s="38">
        <f t="shared" ref="K12:L12" si="0">K13+K14</f>
        <v>24124888</v>
      </c>
      <c r="L12" s="38">
        <f t="shared" si="0"/>
        <v>23816063</v>
      </c>
      <c r="M12" s="18">
        <f>J12+K12+L12</f>
        <v>72972750</v>
      </c>
      <c r="Q12" s="15"/>
    </row>
    <row r="13" spans="1:21" s="8" customFormat="1" ht="23.25" customHeight="1" x14ac:dyDescent="0.25">
      <c r="A13" s="46"/>
      <c r="B13" s="39" t="s">
        <v>19</v>
      </c>
      <c r="C13" s="68"/>
      <c r="D13" s="65"/>
      <c r="E13" s="40" t="s">
        <v>7</v>
      </c>
      <c r="F13" s="36"/>
      <c r="G13" s="37"/>
      <c r="H13" s="37"/>
      <c r="I13" s="37"/>
      <c r="J13" s="18"/>
      <c r="K13" s="18"/>
      <c r="L13" s="18"/>
      <c r="M13" s="18"/>
      <c r="Q13" s="15"/>
    </row>
    <row r="14" spans="1:21" s="8" customFormat="1" ht="41.25" customHeight="1" x14ac:dyDescent="0.25">
      <c r="A14" s="47"/>
      <c r="B14" s="41"/>
      <c r="C14" s="69"/>
      <c r="D14" s="66"/>
      <c r="E14" s="35" t="s">
        <v>11</v>
      </c>
      <c r="F14" s="36">
        <v>904</v>
      </c>
      <c r="G14" s="37" t="s">
        <v>6</v>
      </c>
      <c r="H14" s="37" t="s">
        <v>6</v>
      </c>
      <c r="I14" s="37" t="s">
        <v>6</v>
      </c>
      <c r="J14" s="18">
        <v>25031799</v>
      </c>
      <c r="K14" s="18">
        <v>24124888</v>
      </c>
      <c r="L14" s="18">
        <v>23816063</v>
      </c>
      <c r="M14" s="18">
        <f>J14+K14+L14</f>
        <v>72972750</v>
      </c>
      <c r="Q14" s="15"/>
    </row>
    <row r="15" spans="1:21" ht="45" customHeight="1" x14ac:dyDescent="0.25">
      <c r="A15" s="45"/>
      <c r="B15" s="34"/>
      <c r="C15" s="67" t="s">
        <v>26</v>
      </c>
      <c r="D15" s="64" t="s">
        <v>28</v>
      </c>
      <c r="E15" s="35" t="s">
        <v>8</v>
      </c>
      <c r="F15" s="36">
        <v>904</v>
      </c>
      <c r="G15" s="37" t="s">
        <v>6</v>
      </c>
      <c r="H15" s="37" t="s">
        <v>6</v>
      </c>
      <c r="I15" s="37" t="s">
        <v>6</v>
      </c>
      <c r="J15" s="38">
        <f>J17</f>
        <v>10300000</v>
      </c>
      <c r="K15" s="38">
        <f t="shared" ref="K15:L15" si="1">K17</f>
        <v>200000</v>
      </c>
      <c r="L15" s="38">
        <f t="shared" si="1"/>
        <v>200000</v>
      </c>
      <c r="M15" s="18">
        <f>J15+K15+L15</f>
        <v>10700000</v>
      </c>
    </row>
    <row r="16" spans="1:21" ht="15.75" x14ac:dyDescent="0.25">
      <c r="A16" s="46"/>
      <c r="B16" s="39" t="s">
        <v>25</v>
      </c>
      <c r="C16" s="68"/>
      <c r="D16" s="65"/>
      <c r="E16" s="40" t="s">
        <v>7</v>
      </c>
      <c r="F16" s="36"/>
      <c r="G16" s="37"/>
      <c r="H16" s="37"/>
      <c r="I16" s="37"/>
      <c r="J16" s="38"/>
      <c r="K16" s="18"/>
      <c r="L16" s="18"/>
      <c r="M16" s="18"/>
    </row>
    <row r="17" spans="1:13" ht="47.25" x14ac:dyDescent="0.25">
      <c r="A17" s="47"/>
      <c r="B17" s="41"/>
      <c r="C17" s="69"/>
      <c r="D17" s="66"/>
      <c r="E17" s="35" t="s">
        <v>11</v>
      </c>
      <c r="F17" s="36">
        <v>904</v>
      </c>
      <c r="G17" s="37" t="s">
        <v>6</v>
      </c>
      <c r="H17" s="37" t="s">
        <v>6</v>
      </c>
      <c r="I17" s="37" t="s">
        <v>6</v>
      </c>
      <c r="J17" s="38">
        <v>10300000</v>
      </c>
      <c r="K17" s="18">
        <v>200000</v>
      </c>
      <c r="L17" s="18">
        <v>200000</v>
      </c>
      <c r="M17" s="18">
        <f>J17+K17+L17</f>
        <v>10700000</v>
      </c>
    </row>
    <row r="22" spans="1:13" x14ac:dyDescent="0.25">
      <c r="C22" s="2"/>
      <c r="D22" s="2"/>
      <c r="E22" s="2"/>
      <c r="F22" s="2"/>
      <c r="G22" s="2"/>
      <c r="H22" s="6"/>
      <c r="I22" s="2"/>
      <c r="J22" s="2"/>
      <c r="K22" s="2"/>
      <c r="L22" s="2"/>
      <c r="M22" s="2"/>
    </row>
    <row r="23" spans="1:13" x14ac:dyDescent="0.25">
      <c r="C23" s="2"/>
      <c r="D23" s="2"/>
      <c r="E23" s="2"/>
      <c r="F23" s="2"/>
      <c r="G23" s="2"/>
      <c r="H23" s="6"/>
      <c r="I23" s="2"/>
      <c r="J23" s="2"/>
      <c r="K23" s="2"/>
      <c r="L23" s="2"/>
      <c r="M23" s="2"/>
    </row>
    <row r="24" spans="1:13" x14ac:dyDescent="0.25">
      <c r="C24" s="2"/>
      <c r="D24" s="2"/>
      <c r="E24" s="2"/>
      <c r="F24" s="2"/>
      <c r="G24" s="2"/>
      <c r="H24" s="6"/>
      <c r="I24" s="2"/>
      <c r="J24" s="2"/>
      <c r="K24" s="2"/>
      <c r="L24" s="2"/>
      <c r="M24" s="2"/>
    </row>
    <row r="25" spans="1:13" ht="18.75" x14ac:dyDescent="0.3">
      <c r="C25" s="4"/>
      <c r="J25" s="4"/>
      <c r="K25" s="4"/>
      <c r="L25" s="4"/>
    </row>
  </sheetData>
  <mergeCells count="18">
    <mergeCell ref="A15:A17"/>
    <mergeCell ref="C15:C17"/>
    <mergeCell ref="D15:D17"/>
    <mergeCell ref="C12:C14"/>
    <mergeCell ref="I1:M3"/>
    <mergeCell ref="C4:M5"/>
    <mergeCell ref="C6:C7"/>
    <mergeCell ref="D6:D7"/>
    <mergeCell ref="E6:E7"/>
    <mergeCell ref="F6:I6"/>
    <mergeCell ref="A6:A7"/>
    <mergeCell ref="A9:A11"/>
    <mergeCell ref="A12:A14"/>
    <mergeCell ref="M6:M7"/>
    <mergeCell ref="J7:L7"/>
    <mergeCell ref="C9:C11"/>
    <mergeCell ref="D9:D11"/>
    <mergeCell ref="D12:D14"/>
  </mergeCells>
  <phoneticPr fontId="5" type="noConversion"/>
  <pageMargins left="0.31496062992125984" right="0.31496062992125984" top="0.74803149606299213" bottom="0.7480314960629921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121</cp:lastModifiedBy>
  <cp:lastPrinted>2015-11-30T09:24:37Z</cp:lastPrinted>
  <dcterms:created xsi:type="dcterms:W3CDTF">2013-07-15T06:26:01Z</dcterms:created>
  <dcterms:modified xsi:type="dcterms:W3CDTF">2017-11-09T08:58:24Z</dcterms:modified>
</cp:coreProperties>
</file>